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4850" windowHeight="9000"/>
  </bookViews>
  <sheets>
    <sheet name="BOOKLET" sheetId="1" r:id="rId1"/>
  </sheets>
  <definedNames>
    <definedName name="_xlnm.Print_Area" localSheetId="0">BOOKLET!$A$1:$H$24</definedName>
    <definedName name="_xlnm.Print_Area">BOOKLET!$A$1:$H$24</definedName>
  </definedNames>
  <calcPr calcId="145621"/>
</workbook>
</file>

<file path=xl/calcChain.xml><?xml version="1.0" encoding="utf-8"?>
<calcChain xmlns="http://schemas.openxmlformats.org/spreadsheetml/2006/main">
  <c r="L22" i="1" l="1"/>
  <c r="L23" i="1" s="1"/>
  <c r="K22" i="1"/>
  <c r="K23" i="1" s="1"/>
  <c r="J22" i="1"/>
  <c r="J23" i="1" s="1"/>
  <c r="I22" i="1"/>
  <c r="I23" i="1" s="1"/>
  <c r="H22" i="1"/>
  <c r="H23" i="1" s="1"/>
  <c r="G22" i="1"/>
  <c r="G23" i="1" s="1"/>
  <c r="F22" i="1"/>
  <c r="F23" i="1" s="1"/>
  <c r="E22" i="1"/>
  <c r="E23" i="1" s="1"/>
  <c r="D22" i="1"/>
  <c r="D23" i="1" s="1"/>
  <c r="C22" i="1"/>
  <c r="C23" i="1" s="1"/>
  <c r="N22" i="1"/>
  <c r="N23" i="1" s="1"/>
  <c r="M22" i="1" l="1"/>
  <c r="M23" i="1" s="1"/>
</calcChain>
</file>

<file path=xl/sharedStrings.xml><?xml version="1.0" encoding="utf-8"?>
<sst xmlns="http://schemas.openxmlformats.org/spreadsheetml/2006/main" count="49" uniqueCount="49">
  <si>
    <t>Rs in Lakhs</t>
  </si>
  <si>
    <t>Particulars</t>
  </si>
  <si>
    <t>COMMERICAL BANK Target</t>
  </si>
  <si>
    <t>COMMERCIAL BANK ACH.</t>
  </si>
  <si>
    <t>DCCBS Target</t>
  </si>
  <si>
    <t>DCCBS  ACH.</t>
  </si>
  <si>
    <t>GSCARDB Target</t>
  </si>
  <si>
    <t>GSCARDB ACH.</t>
  </si>
  <si>
    <t>RRBS Target</t>
  </si>
  <si>
    <t>RRBS ACH.</t>
  </si>
  <si>
    <t>OTHER AGENCIES/PVT BANK Target</t>
  </si>
  <si>
    <t>OTHER AGENCIES/PVT BANK  ACH.</t>
  </si>
  <si>
    <t>Total Disbursements Target</t>
  </si>
  <si>
    <t>Total Disbursements  ACH.</t>
  </si>
  <si>
    <t>(A)</t>
  </si>
  <si>
    <t>A. CROP LOANS</t>
  </si>
  <si>
    <t>(B)</t>
  </si>
  <si>
    <t xml:space="preserve">          a. Minor Irrigation</t>
  </si>
  <si>
    <t>a</t>
  </si>
  <si>
    <t xml:space="preserve">          b. Land Development</t>
  </si>
  <si>
    <t>b</t>
  </si>
  <si>
    <t xml:space="preserve">          c. Farm Mechanisation</t>
  </si>
  <si>
    <t>c</t>
  </si>
  <si>
    <t xml:space="preserve">          d. Plantation &amp; Horticulture</t>
  </si>
  <si>
    <t>d</t>
  </si>
  <si>
    <t xml:space="preserve">          e. Dairy Development</t>
  </si>
  <si>
    <t>e</t>
  </si>
  <si>
    <t xml:space="preserve">          f. Poultry</t>
  </si>
  <si>
    <t>f</t>
  </si>
  <si>
    <t xml:space="preserve">          g. Shee/Goat/Piggery</t>
  </si>
  <si>
    <t>g</t>
  </si>
  <si>
    <t xml:space="preserve">          h. Fisheries</t>
  </si>
  <si>
    <t>h</t>
  </si>
  <si>
    <t xml:space="preserve">          i. Agriculture Others</t>
  </si>
  <si>
    <t>i</t>
  </si>
  <si>
    <t xml:space="preserve">          i. Foresty &amp; Wasteland development</t>
  </si>
  <si>
    <t>j</t>
  </si>
  <si>
    <t xml:space="preserve">          j. Rural Godown, Cold Storage &amp; Market Yard</t>
  </si>
  <si>
    <t>k</t>
  </si>
  <si>
    <t xml:space="preserve">          k. Bio Gas (Renewable source of energy)</t>
  </si>
  <si>
    <t>l</t>
  </si>
  <si>
    <t>B. TERM LOANS</t>
  </si>
  <si>
    <t xml:space="preserve">Total Agri  credit </t>
  </si>
  <si>
    <t>Sr.</t>
  </si>
  <si>
    <t>Description</t>
  </si>
  <si>
    <t>ANNEXURE - 6</t>
  </si>
  <si>
    <t>Member Banks</t>
  </si>
  <si>
    <t>Source :</t>
  </si>
  <si>
    <t>Agency wise / Sub - Sector wise Ground Level Credit Disbursements under Agriculture for year ended 30.06.2018.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</si>
</sst>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2"/>
      <name val="Arial Black"/>
      <family val="2"/>
    </font>
    <font>
      <sz val="26"/>
      <name val="Arial"/>
      <family val="2"/>
    </font>
    <font>
      <b/>
      <sz val="16"/>
      <name val="Arial Black"/>
      <family val="2"/>
    </font>
    <font>
      <b/>
      <sz val="24"/>
      <name val="Arial Black"/>
      <family val="2"/>
    </font>
    <font>
      <b/>
      <sz val="18"/>
      <name val="Arial"/>
      <family val="2"/>
    </font>
    <font>
      <sz val="18"/>
      <name val="Arial"/>
      <family val="2"/>
    </font>
    <font>
      <sz val="18"/>
      <name val="Arial Black"/>
      <family val="2"/>
    </font>
    <font>
      <b/>
      <sz val="18"/>
      <name val="Arial Black"/>
      <family val="2"/>
    </font>
    <font>
      <sz val="22"/>
      <name val="Arial Blac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4" fillId="0" borderId="0" xfId="0" applyFont="1"/>
    <xf numFmtId="0" fontId="5" fillId="0" borderId="0" xfId="0" applyFont="1"/>
    <xf numFmtId="0" fontId="5" fillId="0" borderId="2" xfId="0" applyFont="1" applyBorder="1"/>
    <xf numFmtId="0" fontId="4" fillId="0" borderId="0" xfId="0" applyFont="1" applyAlignment="1">
      <alignment wrapText="1"/>
    </xf>
    <xf numFmtId="0" fontId="5" fillId="0" borderId="3" xfId="0" applyFont="1" applyBorder="1"/>
    <xf numFmtId="0" fontId="4" fillId="0" borderId="3" xfId="0" applyFont="1" applyBorder="1"/>
    <xf numFmtId="0" fontId="8" fillId="0" borderId="0" xfId="0" applyFont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/>
    <xf numFmtId="0" fontId="3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1" fontId="11" fillId="0" borderId="2" xfId="0" applyNumberFormat="1" applyFont="1" applyBorder="1" applyAlignment="1">
      <alignment horizontal="center" vertical="center"/>
    </xf>
    <xf numFmtId="1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1" fontId="14" fillId="0" borderId="2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zoomScale="87" zoomScaleNormal="87" zoomScaleSheetLayoutView="82" workbookViewId="0">
      <selection activeCell="A2" sqref="A2:N24"/>
    </sheetView>
  </sheetViews>
  <sheetFormatPr defaultColWidth="9.6640625" defaultRowHeight="15" x14ac:dyDescent="0.2"/>
  <cols>
    <col min="1" max="1" width="13" style="1" customWidth="1"/>
    <col min="2" max="2" width="66.88671875" style="1" customWidth="1"/>
    <col min="3" max="3" width="19.44140625" style="1" customWidth="1"/>
    <col min="4" max="4" width="18.44140625" style="1" customWidth="1"/>
    <col min="5" max="5" width="15.77734375" style="1" customWidth="1"/>
    <col min="6" max="6" width="14.88671875" style="1" customWidth="1"/>
    <col min="7" max="7" width="14.77734375" style="1" customWidth="1"/>
    <col min="8" max="8" width="14.44140625" style="1" customWidth="1"/>
    <col min="9" max="9" width="14.109375" style="1" customWidth="1"/>
    <col min="10" max="10" width="14.33203125" style="1" customWidth="1"/>
    <col min="11" max="11" width="20.44140625" style="1" customWidth="1"/>
    <col min="12" max="12" width="21.109375" style="1" customWidth="1"/>
    <col min="13" max="13" width="20.33203125" style="1" customWidth="1"/>
    <col min="14" max="14" width="19.6640625" style="1" customWidth="1"/>
    <col min="15" max="15" width="9.6640625" style="1" customWidth="1"/>
    <col min="16" max="16384" width="9.6640625" style="1"/>
  </cols>
  <sheetData>
    <row r="1" spans="1:15" ht="20.25" x14ac:dyDescent="0.3">
      <c r="A1" s="6"/>
      <c r="B1" s="6"/>
      <c r="C1" s="6"/>
      <c r="D1" s="6"/>
      <c r="E1" s="6"/>
      <c r="F1" s="6"/>
      <c r="G1" s="6"/>
      <c r="H1" s="6"/>
      <c r="I1" s="3"/>
    </row>
    <row r="2" spans="1:15" ht="36.75" x14ac:dyDescent="0.7">
      <c r="A2" s="6"/>
      <c r="B2" s="7"/>
      <c r="D2" s="7"/>
      <c r="G2" s="14" t="s">
        <v>45</v>
      </c>
      <c r="H2" s="13"/>
      <c r="I2" s="3"/>
    </row>
    <row r="3" spans="1:15" ht="20.25" x14ac:dyDescent="0.3">
      <c r="A3" s="6"/>
      <c r="B3" s="7"/>
      <c r="C3" s="7"/>
      <c r="D3" s="7"/>
      <c r="E3" s="7"/>
      <c r="F3" s="7"/>
      <c r="G3" s="7"/>
      <c r="H3" s="7"/>
      <c r="I3" s="3"/>
    </row>
    <row r="4" spans="1:15" ht="33.75" x14ac:dyDescent="0.65">
      <c r="A4" s="30" t="s">
        <v>48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s="4" customFormat="1" ht="20.25" x14ac:dyDescent="0.3">
      <c r="A5" s="6"/>
      <c r="B5" s="7"/>
      <c r="C5" s="7"/>
      <c r="D5" s="7"/>
      <c r="E5" s="7"/>
      <c r="F5" s="7"/>
      <c r="H5" s="7"/>
      <c r="I5" s="3"/>
      <c r="N5" s="8" t="s">
        <v>0</v>
      </c>
    </row>
    <row r="6" spans="1:15" s="4" customFormat="1" ht="20.25" x14ac:dyDescent="0.3">
      <c r="A6" s="6"/>
      <c r="B6" s="7"/>
      <c r="C6" s="7"/>
      <c r="D6" s="7"/>
      <c r="E6" s="7"/>
      <c r="F6" s="7"/>
      <c r="G6" s="8"/>
      <c r="H6" s="7"/>
      <c r="I6" s="3"/>
    </row>
    <row r="7" spans="1:15" s="5" customFormat="1" ht="20.25" x14ac:dyDescent="0.3">
      <c r="A7" s="9"/>
      <c r="B7" s="11" t="s">
        <v>1</v>
      </c>
      <c r="C7" s="12"/>
      <c r="D7" s="12"/>
      <c r="E7" s="12"/>
      <c r="F7" s="12"/>
      <c r="G7" s="12"/>
      <c r="H7" s="12"/>
      <c r="I7" s="18"/>
      <c r="J7" s="18"/>
      <c r="K7" s="18"/>
      <c r="L7" s="18"/>
      <c r="M7" s="18"/>
      <c r="N7" s="18"/>
    </row>
    <row r="8" spans="1:15" s="17" customFormat="1" ht="71.25" customHeight="1" x14ac:dyDescent="0.2">
      <c r="A8" s="15" t="s">
        <v>43</v>
      </c>
      <c r="B8" s="16" t="s">
        <v>44</v>
      </c>
      <c r="C8" s="16" t="s">
        <v>2</v>
      </c>
      <c r="D8" s="16" t="s">
        <v>3</v>
      </c>
      <c r="E8" s="16" t="s">
        <v>4</v>
      </c>
      <c r="F8" s="16" t="s">
        <v>5</v>
      </c>
      <c r="G8" s="16" t="s">
        <v>6</v>
      </c>
      <c r="H8" s="16" t="s">
        <v>7</v>
      </c>
      <c r="I8" s="16" t="s">
        <v>8</v>
      </c>
      <c r="J8" s="16" t="s">
        <v>9</v>
      </c>
      <c r="K8" s="16" t="s">
        <v>10</v>
      </c>
      <c r="L8" s="16" t="s">
        <v>11</v>
      </c>
      <c r="M8" s="16" t="s">
        <v>12</v>
      </c>
      <c r="N8" s="16" t="s">
        <v>13</v>
      </c>
    </row>
    <row r="9" spans="1:15" s="24" customFormat="1" ht="35.1" customHeight="1" x14ac:dyDescent="0.2">
      <c r="A9" s="20" t="s">
        <v>14</v>
      </c>
      <c r="B9" s="21" t="s">
        <v>15</v>
      </c>
      <c r="C9" s="22">
        <v>2294484</v>
      </c>
      <c r="D9" s="22">
        <v>1059226</v>
      </c>
      <c r="E9" s="22">
        <v>1479852</v>
      </c>
      <c r="F9" s="22">
        <v>949435</v>
      </c>
      <c r="G9" s="22">
        <v>21166</v>
      </c>
      <c r="H9" s="22">
        <v>0</v>
      </c>
      <c r="I9" s="22">
        <v>485353</v>
      </c>
      <c r="J9" s="22">
        <v>291023</v>
      </c>
      <c r="K9" s="22">
        <v>372847</v>
      </c>
      <c r="L9" s="22">
        <v>60280</v>
      </c>
      <c r="M9" s="22">
        <v>4653703</v>
      </c>
      <c r="N9" s="22">
        <v>2359964</v>
      </c>
      <c r="O9" s="23"/>
    </row>
    <row r="10" spans="1:15" s="24" customFormat="1" ht="35.1" customHeight="1" x14ac:dyDescent="0.2">
      <c r="A10" s="20" t="s">
        <v>16</v>
      </c>
      <c r="B10" s="21" t="s">
        <v>17</v>
      </c>
      <c r="C10" s="22">
        <v>187650</v>
      </c>
      <c r="D10" s="22">
        <v>6381</v>
      </c>
      <c r="E10" s="22">
        <v>54336</v>
      </c>
      <c r="F10" s="22">
        <v>1155</v>
      </c>
      <c r="G10" s="22">
        <v>2467</v>
      </c>
      <c r="H10" s="22">
        <v>0</v>
      </c>
      <c r="I10" s="22">
        <v>19565</v>
      </c>
      <c r="J10" s="22">
        <v>26</v>
      </c>
      <c r="K10" s="22">
        <v>28501</v>
      </c>
      <c r="L10" s="22">
        <v>3802</v>
      </c>
      <c r="M10" s="22">
        <v>292519</v>
      </c>
      <c r="N10" s="22">
        <v>11364</v>
      </c>
      <c r="O10" s="23"/>
    </row>
    <row r="11" spans="1:15" s="24" customFormat="1" ht="35.1" customHeight="1" x14ac:dyDescent="0.2">
      <c r="A11" s="20" t="s">
        <v>18</v>
      </c>
      <c r="B11" s="21" t="s">
        <v>19</v>
      </c>
      <c r="C11" s="22">
        <v>112344</v>
      </c>
      <c r="D11" s="22">
        <v>4716</v>
      </c>
      <c r="E11" s="22">
        <v>47988</v>
      </c>
      <c r="F11" s="22">
        <v>16645</v>
      </c>
      <c r="G11" s="22">
        <v>3446</v>
      </c>
      <c r="H11" s="22">
        <v>0</v>
      </c>
      <c r="I11" s="22">
        <v>17843</v>
      </c>
      <c r="J11" s="22">
        <v>38</v>
      </c>
      <c r="K11" s="22">
        <v>27463</v>
      </c>
      <c r="L11" s="22">
        <v>8268</v>
      </c>
      <c r="M11" s="22">
        <v>209083</v>
      </c>
      <c r="N11" s="22">
        <v>29667</v>
      </c>
      <c r="O11" s="23"/>
    </row>
    <row r="12" spans="1:15" s="24" customFormat="1" ht="35.1" customHeight="1" x14ac:dyDescent="0.2">
      <c r="A12" s="20" t="s">
        <v>20</v>
      </c>
      <c r="B12" s="21" t="s">
        <v>21</v>
      </c>
      <c r="C12" s="22">
        <v>285716</v>
      </c>
      <c r="D12" s="22">
        <v>15308</v>
      </c>
      <c r="E12" s="22">
        <v>67230</v>
      </c>
      <c r="F12" s="22">
        <v>1512</v>
      </c>
      <c r="G12" s="22">
        <v>13079</v>
      </c>
      <c r="H12" s="22">
        <v>0</v>
      </c>
      <c r="I12" s="22">
        <v>33938</v>
      </c>
      <c r="J12" s="22">
        <v>308</v>
      </c>
      <c r="K12" s="22">
        <v>100133</v>
      </c>
      <c r="L12" s="22">
        <v>23156</v>
      </c>
      <c r="M12" s="22">
        <v>500096</v>
      </c>
      <c r="N12" s="22">
        <v>40284</v>
      </c>
      <c r="O12" s="23"/>
    </row>
    <row r="13" spans="1:15" s="24" customFormat="1" ht="35.1" customHeight="1" x14ac:dyDescent="0.2">
      <c r="A13" s="20" t="s">
        <v>22</v>
      </c>
      <c r="B13" s="21" t="s">
        <v>23</v>
      </c>
      <c r="C13" s="22">
        <v>68182</v>
      </c>
      <c r="D13" s="22">
        <v>7865</v>
      </c>
      <c r="E13" s="22">
        <v>10082</v>
      </c>
      <c r="F13" s="22">
        <v>74</v>
      </c>
      <c r="G13" s="22">
        <v>1153</v>
      </c>
      <c r="H13" s="22">
        <v>0</v>
      </c>
      <c r="I13" s="22">
        <v>2912</v>
      </c>
      <c r="J13" s="22">
        <v>0</v>
      </c>
      <c r="K13" s="22">
        <v>12966</v>
      </c>
      <c r="L13" s="22">
        <v>117</v>
      </c>
      <c r="M13" s="22">
        <v>95295</v>
      </c>
      <c r="N13" s="22">
        <v>8056</v>
      </c>
      <c r="O13" s="23"/>
    </row>
    <row r="14" spans="1:15" s="24" customFormat="1" ht="35.1" customHeight="1" x14ac:dyDescent="0.2">
      <c r="A14" s="20" t="s">
        <v>24</v>
      </c>
      <c r="B14" s="21" t="s">
        <v>25</v>
      </c>
      <c r="C14" s="22">
        <v>161698</v>
      </c>
      <c r="D14" s="22">
        <v>19537</v>
      </c>
      <c r="E14" s="22">
        <v>41692</v>
      </c>
      <c r="F14" s="22">
        <v>1145</v>
      </c>
      <c r="G14" s="22">
        <v>5110</v>
      </c>
      <c r="H14" s="22">
        <v>0</v>
      </c>
      <c r="I14" s="22">
        <v>23894</v>
      </c>
      <c r="J14" s="22">
        <v>810</v>
      </c>
      <c r="K14" s="22">
        <v>39449</v>
      </c>
      <c r="L14" s="22">
        <v>5867</v>
      </c>
      <c r="M14" s="22">
        <v>271842</v>
      </c>
      <c r="N14" s="22">
        <v>27358</v>
      </c>
      <c r="O14" s="23"/>
    </row>
    <row r="15" spans="1:15" s="24" customFormat="1" ht="35.1" customHeight="1" x14ac:dyDescent="0.2">
      <c r="A15" s="20" t="s">
        <v>26</v>
      </c>
      <c r="B15" s="21" t="s">
        <v>27</v>
      </c>
      <c r="C15" s="22">
        <v>16595</v>
      </c>
      <c r="D15" s="22">
        <v>2660</v>
      </c>
      <c r="E15" s="22">
        <v>2336</v>
      </c>
      <c r="F15" s="22">
        <v>0</v>
      </c>
      <c r="G15" s="22">
        <v>42</v>
      </c>
      <c r="H15" s="22">
        <v>0</v>
      </c>
      <c r="I15" s="22">
        <v>1300</v>
      </c>
      <c r="J15" s="22">
        <v>15</v>
      </c>
      <c r="K15" s="22">
        <v>3182</v>
      </c>
      <c r="L15" s="22">
        <v>40</v>
      </c>
      <c r="M15" s="22">
        <v>23456</v>
      </c>
      <c r="N15" s="22">
        <v>2714</v>
      </c>
      <c r="O15" s="23"/>
    </row>
    <row r="16" spans="1:15" s="24" customFormat="1" ht="35.1" customHeight="1" x14ac:dyDescent="0.2">
      <c r="A16" s="20" t="s">
        <v>28</v>
      </c>
      <c r="B16" s="21" t="s">
        <v>29</v>
      </c>
      <c r="C16" s="22">
        <v>6437</v>
      </c>
      <c r="D16" s="22">
        <v>193</v>
      </c>
      <c r="E16" s="22">
        <v>513</v>
      </c>
      <c r="F16" s="22">
        <v>0</v>
      </c>
      <c r="G16" s="22">
        <v>30</v>
      </c>
      <c r="H16" s="22">
        <v>0</v>
      </c>
      <c r="I16" s="22">
        <v>462</v>
      </c>
      <c r="J16" s="22">
        <v>0</v>
      </c>
      <c r="K16" s="22">
        <v>1770</v>
      </c>
      <c r="L16" s="22">
        <v>260</v>
      </c>
      <c r="M16" s="22">
        <v>9211</v>
      </c>
      <c r="N16" s="22">
        <v>453</v>
      </c>
      <c r="O16" s="23"/>
    </row>
    <row r="17" spans="1:15" s="24" customFormat="1" ht="35.1" customHeight="1" x14ac:dyDescent="0.2">
      <c r="A17" s="20" t="s">
        <v>30</v>
      </c>
      <c r="B17" s="21" t="s">
        <v>31</v>
      </c>
      <c r="C17" s="22">
        <v>39500</v>
      </c>
      <c r="D17" s="22">
        <v>486</v>
      </c>
      <c r="E17" s="22">
        <v>610</v>
      </c>
      <c r="F17" s="22">
        <v>0</v>
      </c>
      <c r="G17" s="22">
        <v>1212</v>
      </c>
      <c r="H17" s="22">
        <v>0</v>
      </c>
      <c r="I17" s="22">
        <v>1640</v>
      </c>
      <c r="J17" s="22">
        <v>1</v>
      </c>
      <c r="K17" s="22">
        <v>10012</v>
      </c>
      <c r="L17" s="22">
        <v>41</v>
      </c>
      <c r="M17" s="22">
        <v>52975</v>
      </c>
      <c r="N17" s="22">
        <v>528</v>
      </c>
      <c r="O17" s="23"/>
    </row>
    <row r="18" spans="1:15" s="24" customFormat="1" ht="35.1" customHeight="1" x14ac:dyDescent="0.2">
      <c r="A18" s="20" t="s">
        <v>32</v>
      </c>
      <c r="B18" s="21" t="s">
        <v>33</v>
      </c>
      <c r="C18" s="22">
        <v>38632</v>
      </c>
      <c r="D18" s="22">
        <v>0</v>
      </c>
      <c r="E18" s="22">
        <v>3279</v>
      </c>
      <c r="F18" s="22">
        <v>0</v>
      </c>
      <c r="G18" s="22">
        <v>337</v>
      </c>
      <c r="H18" s="22">
        <v>0</v>
      </c>
      <c r="I18" s="22">
        <v>2339</v>
      </c>
      <c r="J18" s="22">
        <v>0</v>
      </c>
      <c r="K18" s="22">
        <v>8460</v>
      </c>
      <c r="L18" s="22">
        <v>0</v>
      </c>
      <c r="M18" s="22">
        <v>53048</v>
      </c>
      <c r="N18" s="22">
        <v>0</v>
      </c>
      <c r="O18" s="23"/>
    </row>
    <row r="19" spans="1:15" s="24" customFormat="1" ht="35.1" customHeight="1" x14ac:dyDescent="0.2">
      <c r="A19" s="20" t="s">
        <v>34</v>
      </c>
      <c r="B19" s="21" t="s">
        <v>35</v>
      </c>
      <c r="C19" s="22">
        <v>11360</v>
      </c>
      <c r="D19" s="22">
        <v>1226</v>
      </c>
      <c r="E19" s="22">
        <v>508</v>
      </c>
      <c r="F19" s="22">
        <v>34</v>
      </c>
      <c r="G19" s="22">
        <v>258</v>
      </c>
      <c r="H19" s="22">
        <v>0</v>
      </c>
      <c r="I19" s="22">
        <v>837</v>
      </c>
      <c r="J19" s="22">
        <v>0</v>
      </c>
      <c r="K19" s="22">
        <v>2687</v>
      </c>
      <c r="L19" s="22">
        <v>0</v>
      </c>
      <c r="M19" s="22">
        <v>15650</v>
      </c>
      <c r="N19" s="22">
        <v>1260</v>
      </c>
      <c r="O19" s="23"/>
    </row>
    <row r="20" spans="1:15" s="24" customFormat="1" ht="35.1" customHeight="1" x14ac:dyDescent="0.2">
      <c r="A20" s="20" t="s">
        <v>36</v>
      </c>
      <c r="B20" s="21" t="s">
        <v>37</v>
      </c>
      <c r="C20" s="22">
        <v>226363</v>
      </c>
      <c r="D20" s="22">
        <v>4671</v>
      </c>
      <c r="E20" s="22">
        <v>38599</v>
      </c>
      <c r="F20" s="22">
        <v>935</v>
      </c>
      <c r="G20" s="22">
        <v>2292</v>
      </c>
      <c r="H20" s="22">
        <v>0</v>
      </c>
      <c r="I20" s="22">
        <v>14714</v>
      </c>
      <c r="J20" s="22">
        <v>9</v>
      </c>
      <c r="K20" s="22">
        <v>63959</v>
      </c>
      <c r="L20" s="22">
        <v>37923</v>
      </c>
      <c r="M20" s="22">
        <v>345927</v>
      </c>
      <c r="N20" s="22">
        <v>43538</v>
      </c>
      <c r="O20" s="23"/>
    </row>
    <row r="21" spans="1:15" s="24" customFormat="1" ht="35.1" customHeight="1" x14ac:dyDescent="0.2">
      <c r="A21" s="20" t="s">
        <v>38</v>
      </c>
      <c r="B21" s="21" t="s">
        <v>39</v>
      </c>
      <c r="C21" s="22">
        <v>369346</v>
      </c>
      <c r="D21" s="22">
        <v>255144</v>
      </c>
      <c r="E21" s="22">
        <v>77647</v>
      </c>
      <c r="F21" s="22">
        <v>90530</v>
      </c>
      <c r="G21" s="22">
        <v>4134</v>
      </c>
      <c r="H21" s="22">
        <v>0</v>
      </c>
      <c r="I21" s="22">
        <v>25503</v>
      </c>
      <c r="J21" s="22">
        <v>3612</v>
      </c>
      <c r="K21" s="22">
        <v>108577</v>
      </c>
      <c r="L21" s="22">
        <v>162350</v>
      </c>
      <c r="M21" s="22">
        <v>585207</v>
      </c>
      <c r="N21" s="22">
        <v>506796.16000000015</v>
      </c>
      <c r="O21" s="23"/>
    </row>
    <row r="22" spans="1:15" s="24" customFormat="1" ht="35.1" customHeight="1" x14ac:dyDescent="0.2">
      <c r="A22" s="20" t="s">
        <v>40</v>
      </c>
      <c r="B22" s="21" t="s">
        <v>41</v>
      </c>
      <c r="C22" s="22">
        <f>SUM(C10:C21)</f>
        <v>1523823</v>
      </c>
      <c r="D22" s="22">
        <f t="shared" ref="D22:N22" si="0">SUM(D10:D21)</f>
        <v>318187</v>
      </c>
      <c r="E22" s="22">
        <f t="shared" si="0"/>
        <v>344820</v>
      </c>
      <c r="F22" s="22">
        <f t="shared" si="0"/>
        <v>112030</v>
      </c>
      <c r="G22" s="22">
        <f t="shared" si="0"/>
        <v>33560</v>
      </c>
      <c r="H22" s="22">
        <f t="shared" si="0"/>
        <v>0</v>
      </c>
      <c r="I22" s="22">
        <f t="shared" si="0"/>
        <v>144947</v>
      </c>
      <c r="J22" s="22">
        <f t="shared" si="0"/>
        <v>4819</v>
      </c>
      <c r="K22" s="22">
        <f t="shared" si="0"/>
        <v>407159</v>
      </c>
      <c r="L22" s="22">
        <f t="shared" si="0"/>
        <v>241824</v>
      </c>
      <c r="M22" s="22">
        <f t="shared" si="0"/>
        <v>2454309</v>
      </c>
      <c r="N22" s="22">
        <f t="shared" si="0"/>
        <v>672018.16000000015</v>
      </c>
      <c r="O22" s="23"/>
    </row>
    <row r="23" spans="1:15" s="29" customFormat="1" ht="35.1" customHeight="1" x14ac:dyDescent="0.2">
      <c r="A23" s="25"/>
      <c r="B23" s="26" t="s">
        <v>42</v>
      </c>
      <c r="C23" s="27">
        <f>C22+C9</f>
        <v>3818307</v>
      </c>
      <c r="D23" s="27">
        <f t="shared" ref="D23:N23" si="1">D22+D9</f>
        <v>1377413</v>
      </c>
      <c r="E23" s="27">
        <f t="shared" si="1"/>
        <v>1824672</v>
      </c>
      <c r="F23" s="27">
        <f t="shared" si="1"/>
        <v>1061465</v>
      </c>
      <c r="G23" s="27">
        <f t="shared" si="1"/>
        <v>54726</v>
      </c>
      <c r="H23" s="27">
        <f t="shared" si="1"/>
        <v>0</v>
      </c>
      <c r="I23" s="27">
        <f t="shared" si="1"/>
        <v>630300</v>
      </c>
      <c r="J23" s="27">
        <f t="shared" si="1"/>
        <v>295842</v>
      </c>
      <c r="K23" s="27">
        <f t="shared" si="1"/>
        <v>780006</v>
      </c>
      <c r="L23" s="27">
        <f t="shared" si="1"/>
        <v>302104</v>
      </c>
      <c r="M23" s="27">
        <f t="shared" si="1"/>
        <v>7108012</v>
      </c>
      <c r="N23" s="27">
        <f t="shared" si="1"/>
        <v>3031982.16</v>
      </c>
      <c r="O23" s="28"/>
    </row>
    <row r="24" spans="1:15" ht="20.25" x14ac:dyDescent="0.3">
      <c r="A24" s="19" t="s">
        <v>47</v>
      </c>
      <c r="B24" s="6" t="s">
        <v>46</v>
      </c>
      <c r="C24" s="10"/>
      <c r="D24" s="10"/>
      <c r="E24" s="10"/>
      <c r="F24" s="10"/>
      <c r="G24" s="10"/>
      <c r="H24" s="10"/>
      <c r="I24" s="2"/>
    </row>
  </sheetData>
  <mergeCells count="1">
    <mergeCell ref="A4:N4"/>
  </mergeCells>
  <printOptions horizontalCentered="1" verticalCentered="1"/>
  <pageMargins left="0.11811023622047245" right="0.11811023622047245" top="0.19685039370078741" bottom="0.11811023622047245" header="0" footer="0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BOOKLET</vt:lpstr>
      <vt:lpstr>BOOKLET!Print_Area</vt:lpstr>
      <vt:lpstr>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2018-08-22T05:01:49Z</cp:lastPrinted>
  <dcterms:created xsi:type="dcterms:W3CDTF">2013-09-11T07:35:41Z</dcterms:created>
  <dcterms:modified xsi:type="dcterms:W3CDTF">2018-08-22T05:03:35Z</dcterms:modified>
</cp:coreProperties>
</file>